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48" sheetId="1" r:id="rId1"/>
  </sheets>
  <externalReferences>
    <externalReference r:id="rId2"/>
  </externalReferences>
  <definedNames>
    <definedName name="Z_6E36EA37_049E_4FAE_B719_2847CD16F858_.wvu.Cols" localSheetId="0" hidden="1">'Буханцева 48'!#REF!,'Буханцева 48'!#REF!</definedName>
    <definedName name="Z_6E36EA37_049E_4FAE_B719_2847CD16F858_.wvu.Rows" localSheetId="0" hidden="1">'Буханцева 48'!$42:$45</definedName>
    <definedName name="Z_73C0D023_21BD_4441_8EFA_957546C15799_.wvu.Cols" localSheetId="0" hidden="1">'Буханцева 48'!#REF!,'Буханцева 48'!#REF!</definedName>
    <definedName name="Z_73C0D023_21BD_4441_8EFA_957546C15799_.wvu.Rows" localSheetId="0" hidden="1">'Буханцева 48'!$42:$45</definedName>
    <definedName name="_xlnm.Print_Area" localSheetId="0">'Буханцева 48'!$A$1:$G$60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<sst xmlns="http://schemas.openxmlformats.org/spreadsheetml/2006/main" count="62" uniqueCount="53">
  <si>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</si>
  <si>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</si>
  <si>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</si>
  <si>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</si>
  <si>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</si>
  <si>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</si>
  <si>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</si>
  <si>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</si>
  <si>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</si>
  <si>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</si>
  <si>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</si>
  <si>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</si>
  <si>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</si>
  <si>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</si>
  <si>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</si>
  <si>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</si>
  <si>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</si>
  <si>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</si>
  <si>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</si>
  <si>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</si>
  <si>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</si>
  <si>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</si>
  <si>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</si>
  <si>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</si>
  <si>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</si>
  <si>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</si>
  <si>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</si>
  <si>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</si>
  <si>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</si>
  <si>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</si>
  <si>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</si>
  <si>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</si>
  <si>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</si>
  <si>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</si>
  <si>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</si>
  <si>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</si>
  <si>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</si>
  <si>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</si>
  <si>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Буханцева, 48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</si>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</sst>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0">
          <cell r="W310">
            <v>57075.206383811485</v>
          </cell>
          <cell r="X310">
            <v>11279.49027246172</v>
          </cell>
          <cell r="Y310">
            <v>33749.628900000003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13874.1</v>
          </cell>
          <cell r="AJ310">
            <v>0</v>
          </cell>
          <cell r="AK310">
            <v>39726.049399999996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Y310">
            <v>191148.51339184432</v>
          </cell>
          <cell r="BB310">
            <v>229898.19389999995</v>
          </cell>
          <cell r="BC310">
            <v>0</v>
          </cell>
          <cell r="CN310">
            <v>46831.090026345635</v>
          </cell>
          <cell r="CO310">
            <v>9598.3306512149611</v>
          </cell>
          <cell r="CP310">
            <v>2273.0142999999998</v>
          </cell>
          <cell r="DB310">
            <v>0</v>
          </cell>
          <cell r="DG310">
            <v>39999.237375690202</v>
          </cell>
          <cell r="DU310">
            <v>137584.47896454931</v>
          </cell>
          <cell r="DV310">
            <v>29224.73126486531</v>
          </cell>
          <cell r="DW310">
            <v>124345.49340000001</v>
          </cell>
          <cell r="EK310">
            <v>0</v>
          </cell>
          <cell r="EQ310">
            <v>117332.5079811918</v>
          </cell>
          <cell r="FB310">
            <v>386209.19196728256</v>
          </cell>
          <cell r="FC310">
            <v>78916.105322822405</v>
          </cell>
          <cell r="FD310">
            <v>4673.5482000000002</v>
          </cell>
          <cell r="FL310">
            <v>0</v>
          </cell>
          <cell r="FS310">
            <v>262666.55420983979</v>
          </cell>
          <cell r="FX310">
            <v>222098.34804401899</v>
          </cell>
          <cell r="FY310">
            <v>45279.042969088514</v>
          </cell>
          <cell r="FZ310">
            <v>228.684</v>
          </cell>
          <cell r="GG310">
            <v>13027.123799999999</v>
          </cell>
          <cell r="GL310">
            <v>145229.71542636349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77734375" style="1" customWidth="1"/>
    <col min="9" max="9" width="11.109375" style="1" bestFit="1" customWidth="1"/>
    <col min="10" max="10" width="9.44140625" style="1" bestFit="1" customWidth="1"/>
    <col min="11" max="12" width="10.44140625" style="1" bestFit="1" customWidth="1"/>
    <col min="13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5754944.9199999999</v>
      </c>
      <c r="F9" s="16">
        <f t="shared" ref="F9:G9" si="0">SUM(F10:F14)</f>
        <v>5641354.2999999998</v>
      </c>
      <c r="G9" s="16">
        <f t="shared" si="0"/>
        <v>3142894.24</v>
      </c>
    </row>
    <row r="10" spans="1:7" ht="13.2" customHeight="1" x14ac:dyDescent="0.3">
      <c r="A10" s="44" t="s">
        <v>9</v>
      </c>
      <c r="B10" s="45"/>
      <c r="C10" s="45"/>
      <c r="D10" s="46"/>
      <c r="E10" s="17">
        <v>2614060.7400000002</v>
      </c>
      <c r="F10" s="17">
        <v>2478063.52</v>
      </c>
      <c r="G10" s="18">
        <v>1326651.67</v>
      </c>
    </row>
    <row r="11" spans="1:7" ht="14.4" customHeight="1" x14ac:dyDescent="0.3">
      <c r="A11" s="44" t="s">
        <v>10</v>
      </c>
      <c r="B11" s="45"/>
      <c r="C11" s="45"/>
      <c r="D11" s="46"/>
      <c r="E11" s="17">
        <v>1046809.38</v>
      </c>
      <c r="F11" s="17">
        <v>1096886.74</v>
      </c>
      <c r="G11" s="18">
        <v>820663.37</v>
      </c>
    </row>
    <row r="12" spans="1:7" ht="13.95" customHeight="1" x14ac:dyDescent="0.3">
      <c r="A12" s="44" t="s">
        <v>11</v>
      </c>
      <c r="B12" s="45"/>
      <c r="C12" s="45"/>
      <c r="D12" s="46"/>
      <c r="E12" s="17">
        <v>316413.11</v>
      </c>
      <c r="F12" s="17">
        <v>313788.23</v>
      </c>
      <c r="G12" s="18">
        <v>199308.6</v>
      </c>
    </row>
    <row r="13" spans="1:7" ht="13.5" customHeight="1" x14ac:dyDescent="0.3">
      <c r="A13" s="44" t="s">
        <v>12</v>
      </c>
      <c r="B13" s="45"/>
      <c r="C13" s="45"/>
      <c r="D13" s="46"/>
      <c r="E13" s="17">
        <v>338832.12</v>
      </c>
      <c r="F13" s="17">
        <v>335028.14</v>
      </c>
      <c r="G13" s="18">
        <v>182435.12</v>
      </c>
    </row>
    <row r="14" spans="1:7" ht="14.4" customHeight="1" x14ac:dyDescent="0.3">
      <c r="A14" s="37" t="s">
        <v>13</v>
      </c>
      <c r="B14" s="37"/>
      <c r="C14" s="37"/>
      <c r="D14" s="37"/>
      <c r="E14" s="17">
        <v>1438829.57</v>
      </c>
      <c r="F14" s="17">
        <v>1417587.67</v>
      </c>
      <c r="G14" s="18">
        <v>613835.48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3884756.9</v>
      </c>
      <c r="F15" s="16">
        <f t="shared" ref="F15:G15" si="1">SUM(F16:F19)</f>
        <v>3821830.4800000004</v>
      </c>
      <c r="G15" s="16">
        <f t="shared" si="1"/>
        <v>1166534.8699999999</v>
      </c>
    </row>
    <row r="16" spans="1:7" ht="33.6" customHeight="1" x14ac:dyDescent="0.3">
      <c r="A16" s="50" t="s">
        <v>43</v>
      </c>
      <c r="B16" s="51"/>
      <c r="C16" s="51"/>
      <c r="D16" s="52"/>
      <c r="E16" s="17">
        <v>3632410.5</v>
      </c>
      <c r="F16" s="17">
        <v>3584290.68</v>
      </c>
      <c r="G16" s="18">
        <v>1126005.49</v>
      </c>
    </row>
    <row r="17" spans="1:10" ht="15.6" x14ac:dyDescent="0.3">
      <c r="A17" s="37" t="s">
        <v>44</v>
      </c>
      <c r="B17" s="37"/>
      <c r="C17" s="37"/>
      <c r="D17" s="37"/>
      <c r="E17" s="17">
        <v>10946.61</v>
      </c>
      <c r="F17" s="17">
        <v>10250.73</v>
      </c>
      <c r="G17" s="18">
        <v>1773.75</v>
      </c>
    </row>
    <row r="18" spans="1:10" ht="15.6" x14ac:dyDescent="0.3">
      <c r="A18" s="37" t="s">
        <v>45</v>
      </c>
      <c r="B18" s="37"/>
      <c r="C18" s="37"/>
      <c r="D18" s="37"/>
      <c r="E18" s="17">
        <v>20165.13</v>
      </c>
      <c r="F18" s="17">
        <v>18994.849999999999</v>
      </c>
      <c r="G18" s="18">
        <v>3351.95</v>
      </c>
    </row>
    <row r="19" spans="1:10" ht="15.6" x14ac:dyDescent="0.3">
      <c r="A19" s="37" t="s">
        <v>46</v>
      </c>
      <c r="B19" s="37"/>
      <c r="C19" s="37"/>
      <c r="D19" s="37"/>
      <c r="E19" s="17">
        <v>221234.66</v>
      </c>
      <c r="F19" s="17">
        <v>208294.22</v>
      </c>
      <c r="G19" s="18">
        <v>35403.68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37" t="s">
        <v>15</v>
      </c>
      <c r="B21" s="37"/>
      <c r="C21" s="37"/>
      <c r="D21" s="37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60" t="s">
        <v>52</v>
      </c>
      <c r="B24" s="60"/>
      <c r="C24" s="60"/>
      <c r="D24" s="60"/>
      <c r="E24" s="60"/>
      <c r="F24" s="17">
        <v>-3275272.5665979879</v>
      </c>
      <c r="G24" s="19"/>
      <c r="I24" s="28"/>
      <c r="J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293252.83894811757</v>
      </c>
      <c r="I25" s="28"/>
      <c r="J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нар'!W310</f>
        <v>57075.206383811485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нар'!X310</f>
        <v>11279.49027246172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нар'!Y310</f>
        <v>33749.628900000003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нар'!AA310+'[1]УК ВР декабрь нар'!AB310+'[1]УК ВР декабрь нар'!AC310+'[1]УК ВР декабрь нар'!AD310+'[1]УК ВР декабрь нар'!AE310+'[1]УК ВР декабрь нар'!AF310+'[1]УК ВР декабрь нар'!AG310+'[1]УК ВР декабрь нар'!AH310+'[1]УК ВР декабрь нар'!AJ310+'[1]УК ВР декабрь нар'!AL310+'[1]УК ВР декабрь нар'!AN310+'[1]УК ВР декабрь нар'!AO310+'[1]УК ВР декабрь нар'!AP310+'[1]УК ВР декабрь нар'!AQ310+'[1]УК ВР декабрь нар'!AR310+'[1]УК ВР декабрь нар'!AT310</f>
        <v>0</v>
      </c>
      <c r="I30" s="28"/>
      <c r="J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нар'!AY310</f>
        <v>191148.51339184432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SUM(F34:F38)+467567.39</f>
        <v>988630.37396385719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нар'!CN310+'[1]УК ВР декабрь нар'!DU310</f>
        <v>184415.56899089494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нар'!CO310+'[1]УК ВР декабрь нар'!DV310</f>
        <v>38823.061916080274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нар'!CP310+'[1]УК ВР декабрь нар'!DW310</f>
        <v>126618.5077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нар'!AI310+'[1]УК ВР декабрь нар'!AJ310+'[1]УК ВР декабрь нар'!AS310+'[1]УК ВР декабрь нар'!BC310+'[1]УК ВР декабрь нар'!DB310+'[1]УК ВР декабрь нар'!EK310+'[1]УК ВР декабрь нар'!AM310</f>
        <v>13874.1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нар'!DG310+'[1]УК ВР декабрь нар'!EQ310</f>
        <v>157331.74535688199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SUM(F40:F48)+295682.49</f>
        <v>1723635.0472394156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нар'!FB310+'[1]УК ВР декабрь нар'!FX310</f>
        <v>608307.54001130152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нар'!FC310+'[1]УК ВР декабрь нар'!FY310</f>
        <v>124195.14829191091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нар'!FD310+'[1]УК ВР декабрь нар'!FZ310</f>
        <v>4902.2322000000004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нар'!GG310+'[1]УК ВР декабрь нар'!FL310+'[1]УК ВР декабрь нар'!BB310+'[1]УК ВР декабрь нар'!AK310</f>
        <v>282651.36709999997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нар'!FS310+'[1]УК ВР декабрь нар'!GL310</f>
        <v>407896.2696362033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85" t="s">
        <v>47</v>
      </c>
      <c r="B50" s="86"/>
      <c r="C50" s="86"/>
      <c r="D50" s="86"/>
      <c r="E50" s="87"/>
      <c r="F50" s="26">
        <f>F25+F32+F39+F49</f>
        <v>3005518.26015139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460249.69</v>
      </c>
      <c r="I51" s="34"/>
      <c r="J51" s="34"/>
      <c r="K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231398.79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228850.9</v>
      </c>
      <c r="I53" s="28"/>
      <c r="J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  <c r="J54" s="28"/>
    </row>
    <row r="55" spans="1:12" ht="15.6" x14ac:dyDescent="0.3">
      <c r="A55" s="88" t="s">
        <v>49</v>
      </c>
      <c r="B55" s="88"/>
      <c r="C55" s="88"/>
      <c r="D55" s="88"/>
      <c r="E55" s="88"/>
      <c r="F55" s="26">
        <f>F50+F51</f>
        <v>3465767.9501513899</v>
      </c>
      <c r="H55" s="19"/>
      <c r="I55" s="28"/>
      <c r="J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3632410.5</v>
      </c>
      <c r="I56" s="28"/>
      <c r="J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3584290.68</v>
      </c>
      <c r="H57" s="28"/>
      <c r="I57" s="28"/>
      <c r="J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-3108630.0167493778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48</vt:lpstr>
      <vt:lpstr>'Буханцева 48'!Область_печати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2018-03-29T14:18:30Z</cp:lastPrinted>
  <dcterms:created xsi:type="dcterms:W3CDTF">2013-05-24T09:13:10Z</dcterms:created>
  <dcterms:modified xsi:type="dcterms:W3CDTF">2019-03-06T06:34:59Z</dcterms:modified>
</cp:coreProperties>
</file>